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 activeTab="1"/>
  </bookViews>
  <sheets>
    <sheet name="BASELINE" sheetId="3" r:id="rId1"/>
    <sheet name="BOM Validation" sheetId="1" r:id="rId2"/>
    <sheet name="NEW KIT REQUEST" sheetId="2" r:id="rId3"/>
    <sheet name="TBDB" sheetId="4" r:id="rId4"/>
  </sheets>
  <definedNames>
    <definedName name="_xlnm.Print_Area" localSheetId="0">BASELINE!$A$1:$H$23</definedName>
    <definedName name="_xlnm.Print_Titles" localSheetId="1">'BOM Validation'!$3:$3</definedName>
  </definedNames>
  <calcPr calcId="152511"/>
</workbook>
</file>

<file path=xl/calcChain.xml><?xml version="1.0" encoding="utf-8"?>
<calcChain xmlns="http://schemas.openxmlformats.org/spreadsheetml/2006/main">
  <c r="G15" i="4" l="1"/>
  <c r="G14" i="4"/>
  <c r="G13" i="4"/>
  <c r="G12" i="4"/>
  <c r="G11" i="4"/>
  <c r="G10" i="4"/>
  <c r="G9" i="4"/>
  <c r="G8" i="4"/>
  <c r="G7" i="4"/>
  <c r="G6" i="4"/>
  <c r="G5" i="4"/>
  <c r="G4" i="4"/>
  <c r="G3" i="4"/>
  <c r="G2" i="4"/>
  <c r="G21" i="3" l="1"/>
  <c r="G19" i="3"/>
  <c r="G16" i="3"/>
  <c r="G13" i="3"/>
  <c r="G23" i="3"/>
  <c r="G11" i="3"/>
  <c r="G15" i="3"/>
  <c r="G20" i="3"/>
  <c r="G17" i="3"/>
  <c r="G18" i="3"/>
  <c r="G22" i="3"/>
  <c r="G12" i="3"/>
  <c r="G14" i="3"/>
  <c r="G10" i="3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</calcChain>
</file>

<file path=xl/sharedStrings.xml><?xml version="1.0" encoding="utf-8"?>
<sst xmlns="http://schemas.openxmlformats.org/spreadsheetml/2006/main" count="316" uniqueCount="149">
  <si>
    <t>NSN</t>
  </si>
  <si>
    <t>Description</t>
  </si>
  <si>
    <t>FC</t>
  </si>
  <si>
    <t>1</t>
  </si>
  <si>
    <t>D9U</t>
  </si>
  <si>
    <t>2</t>
  </si>
  <si>
    <t>4</t>
  </si>
  <si>
    <t>IN</t>
  </si>
  <si>
    <t>M83461/1-014</t>
  </si>
  <si>
    <t>5331010460629</t>
  </si>
  <si>
    <t>O-RING</t>
  </si>
  <si>
    <t>M83461/1-012</t>
  </si>
  <si>
    <t>5331010463300</t>
  </si>
  <si>
    <t>MS28774-014</t>
  </si>
  <si>
    <t>5330005805055</t>
  </si>
  <si>
    <t>RING,BACKUP</t>
  </si>
  <si>
    <t>S12068-015</t>
  </si>
  <si>
    <t>5330011334757</t>
  </si>
  <si>
    <t>SEAL</t>
  </si>
  <si>
    <t>M83461/1-015</t>
  </si>
  <si>
    <t>5331010460628</t>
  </si>
  <si>
    <t>MS28774-015</t>
  </si>
  <si>
    <t>5330006842572</t>
  </si>
  <si>
    <t>M83461/1-017</t>
  </si>
  <si>
    <t>5331010501538</t>
  </si>
  <si>
    <t>MS28774-017</t>
  </si>
  <si>
    <t>5330008334210</t>
  </si>
  <si>
    <t>PACKING</t>
  </si>
  <si>
    <t>M83461/1-011</t>
  </si>
  <si>
    <t>5331010470435</t>
  </si>
  <si>
    <t>S12603-011</t>
  </si>
  <si>
    <t>5330001799455</t>
  </si>
  <si>
    <t>RETAINER,PACKING</t>
  </si>
  <si>
    <t>M83461/1-010</t>
  </si>
  <si>
    <t>5331010885363</t>
  </si>
  <si>
    <t>MS28774-010</t>
  </si>
  <si>
    <t>5330008425505</t>
  </si>
  <si>
    <t>RING</t>
  </si>
  <si>
    <t>M83461/1-112</t>
  </si>
  <si>
    <t>5331011074955</t>
  </si>
  <si>
    <t>MS28774-112</t>
  </si>
  <si>
    <t>5330006305958</t>
  </si>
  <si>
    <t>END ITEM</t>
  </si>
  <si>
    <t>48255A</t>
  </si>
  <si>
    <t>B1B POSITION BLOCK VAL</t>
  </si>
  <si>
    <t>PART NUMBER</t>
  </si>
  <si>
    <t>END ITEM DESC</t>
  </si>
  <si>
    <t>UPA</t>
  </si>
  <si>
    <t>KITS PER TBOX</t>
  </si>
  <si>
    <t>TOTAL</t>
  </si>
  <si>
    <t>ASSY</t>
  </si>
  <si>
    <t>COMMENTS</t>
  </si>
  <si>
    <t>TB-1</t>
  </si>
  <si>
    <t>TB-2</t>
  </si>
  <si>
    <t>TB-3</t>
  </si>
  <si>
    <t>TB-4</t>
  </si>
  <si>
    <t>TB-5</t>
  </si>
  <si>
    <t>TB-6</t>
  </si>
  <si>
    <t>TB-7</t>
  </si>
  <si>
    <t>TB-8</t>
  </si>
  <si>
    <t>TB-9</t>
  </si>
  <si>
    <t>TB-10</t>
  </si>
  <si>
    <t>TB-11</t>
  </si>
  <si>
    <t>TB-12</t>
  </si>
  <si>
    <t>TB-13</t>
  </si>
  <si>
    <t>TB-14</t>
  </si>
  <si>
    <t>TOTAL QTR REQUIREMENT = 2</t>
  </si>
  <si>
    <t>48255A B1-B POSITION BLOCK VAL</t>
  </si>
  <si>
    <t>DELIVERY SCHEDULE 2 T-BOXES FIRST MONDAY OF EVERY QTR</t>
  </si>
  <si>
    <t>1 KITS PER T-BOX</t>
  </si>
  <si>
    <r>
      <t xml:space="preserve">          </t>
    </r>
    <r>
      <rPr>
        <sz val="9"/>
        <color indexed="8"/>
        <rFont val="Arial"/>
        <family val="2"/>
      </rPr>
      <t xml:space="preserve">X </t>
    </r>
    <r>
      <rPr>
        <sz val="12"/>
        <color indexed="8"/>
        <rFont val="Arial"/>
        <family val="2"/>
      </rPr>
      <t xml:space="preserve">     </t>
    </r>
    <r>
      <rPr>
        <sz val="12"/>
        <color indexed="8"/>
        <rFont val="Times New Roman"/>
        <family val="1"/>
      </rPr>
      <t>New Kit Request</t>
    </r>
    <r>
      <rPr>
        <sz val="12"/>
        <color indexed="8"/>
        <rFont val="Wingdings"/>
        <charset val="2"/>
      </rPr>
      <t xml:space="preserve">       </t>
    </r>
    <r>
      <rPr>
        <sz val="12"/>
        <color indexed="8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</si>
  <si>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indexed="8"/>
        <rFont val="Times New Roman"/>
        <family val="1"/>
      </rPr>
      <t>st</t>
    </r>
    <r>
      <rPr>
        <sz val="12"/>
        <color indexed="8"/>
        <rFont val="Times New Roman"/>
        <family val="1"/>
      </rPr>
      <t xml:space="preserve"> CMMXS</t>
    </r>
    <r>
      <rPr>
        <sz val="12"/>
        <color indexed="8"/>
        <rFont val="Arial"/>
        <family val="2"/>
      </rPr>
      <t>          </t>
    </r>
  </si>
  <si>
    <r>
      <t xml:space="preserve">RC/CC:   </t>
    </r>
    <r>
      <rPr>
        <sz val="12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</si>
  <si>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</si>
  <si>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</si>
  <si>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indexed="8"/>
        <rFont val="Arial"/>
        <family val="2"/>
      </rPr>
      <t>     </t>
    </r>
  </si>
  <si>
    <r>
      <t>TELEPHONE#:  801-777-5375</t>
    </r>
    <r>
      <rPr>
        <sz val="10"/>
        <color indexed="8"/>
        <rFont val="Arial"/>
        <family val="2"/>
      </rPr>
      <t>     </t>
    </r>
  </si>
  <si>
    <r>
      <t xml:space="preserve">T.O.#:  </t>
    </r>
    <r>
      <rPr>
        <sz val="10"/>
        <color indexed="8"/>
        <rFont val="Arial"/>
        <family val="2"/>
      </rPr>
      <t>     </t>
    </r>
  </si>
  <si>
    <t>NOMENCLATURE: 48255A POSITION BLOCK VALVE</t>
  </si>
  <si>
    <t>SPECIFIC KIT REQUESTED:</t>
  </si>
  <si>
    <t xml:space="preserve">NEW KIT SUBMITTLE </t>
  </si>
  <si>
    <t>DATE OF REQUEST: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</si>
  <si>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</si>
  <si>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</si>
  <si>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</si>
  <si>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indexed="8"/>
        <rFont val="Arial"/>
        <family val="2"/>
      </rPr>
      <t xml:space="preserve">      </t>
    </r>
    <r>
      <rPr>
        <sz val="12"/>
        <color indexed="8"/>
        <rFont val="Times New Roman"/>
        <family val="1"/>
      </rPr>
      <t>_____________</t>
    </r>
  </si>
  <si>
    <t>AUTHORIZING OFFICE SYMBOL and Title TINA BAKER/KITTING PROGRAM MANAGER/CMMXS</t>
  </si>
  <si>
    <r>
      <t>DATE:2JUNE14</t>
    </r>
    <r>
      <rPr>
        <sz val="10"/>
        <color indexed="8"/>
        <rFont val="Arial"/>
        <family val="2"/>
      </rPr>
      <t xml:space="preserve">  </t>
    </r>
  </si>
  <si>
    <t xml:space="preserve"> CLAYTON MESSENGER SUBMITTED FOR TINA BAKER</t>
  </si>
  <si>
    <r>
      <t xml:space="preserve">Lead Mechanic/ Shop Supervisor: (SIGN)____________________(PRINT) 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_____________ </t>
    </r>
  </si>
  <si>
    <r>
      <t xml:space="preserve">Date: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</si>
  <si>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</si>
  <si>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indexed="8"/>
        <rFont val="Arial"/>
        <family val="2"/>
      </rPr>
      <t xml:space="preserve">      </t>
    </r>
    <r>
      <rPr>
        <sz val="12"/>
        <color indexed="8"/>
        <rFont val="Times New Roman"/>
        <family val="1"/>
      </rPr>
      <t xml:space="preserve">_____________________DATE: </t>
    </r>
    <r>
      <rPr>
        <sz val="10"/>
        <color indexed="8"/>
        <rFont val="Arial"/>
        <family val="2"/>
      </rPr>
      <t>     </t>
    </r>
    <r>
      <rPr>
        <sz val="12"/>
        <color indexed="8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</si>
  <si>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indexed="8"/>
        <rFont val="Arial"/>
        <family val="2"/>
      </rPr>
      <t xml:space="preserve">      </t>
    </r>
    <r>
      <rPr>
        <sz val="12"/>
        <color indexed="8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</si>
  <si>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</si>
  <si>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</si>
  <si>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</si>
  <si>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</si>
  <si>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</si>
  <si>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</si>
  <si>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</si>
  <si>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</si>
  <si>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</si>
  <si>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</si>
  <si>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</si>
  <si>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</si>
  <si>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</si>
  <si>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</si>
  <si>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</si>
  <si>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</si>
  <si>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</si>
  <si>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</si>
  <si>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</si>
  <si>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</si>
  <si>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</si>
  <si>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</si>
  <si>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</si>
  <si>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48255A B-1B POSITION BLOCK</t>
  </si>
  <si>
    <t>K2HIPV24556234</t>
  </si>
  <si>
    <t>G016</t>
  </si>
  <si>
    <t>G067</t>
  </si>
  <si>
    <t>G023</t>
  </si>
  <si>
    <t>G085</t>
  </si>
  <si>
    <t>H738</t>
  </si>
  <si>
    <t>G070</t>
  </si>
  <si>
    <t>G017</t>
  </si>
  <si>
    <t>G025</t>
  </si>
  <si>
    <t>G074</t>
  </si>
  <si>
    <t>G259</t>
  </si>
  <si>
    <t>H776</t>
  </si>
  <si>
    <t>G086</t>
  </si>
  <si>
    <t>H963</t>
  </si>
  <si>
    <t>H988</t>
  </si>
  <si>
    <t>TB1-14</t>
  </si>
  <si>
    <t>TB1-11</t>
  </si>
  <si>
    <t>TB1-04</t>
  </si>
  <si>
    <t>TB1-01</t>
  </si>
  <si>
    <t>TB1-08</t>
  </si>
  <si>
    <t>TB1-05</t>
  </si>
  <si>
    <t>TB1-10</t>
  </si>
  <si>
    <t>TB1-06</t>
  </si>
  <si>
    <t>TB1-09</t>
  </si>
  <si>
    <t>TB1-02</t>
  </si>
  <si>
    <t>TB1-03</t>
  </si>
  <si>
    <t>TB1-13</t>
  </si>
  <si>
    <t>TB1-12</t>
  </si>
  <si>
    <t>TB1-07</t>
  </si>
  <si>
    <t>1 KIT PER TACKLE BOX</t>
  </si>
  <si>
    <t>2 TBS EVERY FIRST MON OF THE 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</si>
</sst>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b/>
      <sz val="10"/>
      <color indexed="8"/>
      <name val="Arial"/>
      <family val="2"/>
    </font>
    <font>
      <sz val="12"/>
      <color indexed="8"/>
      <name val="Wingdings"/>
      <charset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Arial"/>
      <family val="2"/>
    </font>
    <font>
      <sz val="12"/>
      <color theme="1"/>
      <name val="Wingdings"/>
      <charset val="2"/>
    </font>
    <font>
      <b/>
      <sz val="10"/>
      <name val="Arial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31" applyNumberFormat="0" applyAlignment="0" applyProtection="0"/>
    <xf numFmtId="0" fontId="13" fillId="28" borderId="3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3" applyNumberFormat="0" applyFill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31" applyNumberFormat="0" applyAlignment="0" applyProtection="0"/>
    <xf numFmtId="0" fontId="20" fillId="0" borderId="36" applyNumberFormat="0" applyFill="0" applyAlignment="0" applyProtection="0"/>
    <xf numFmtId="0" fontId="21" fillId="31" borderId="0" applyNumberFormat="0" applyBorder="0" applyAlignment="0" applyProtection="0"/>
    <xf numFmtId="0" fontId="9" fillId="32" borderId="37" applyNumberFormat="0" applyFont="0" applyAlignment="0" applyProtection="0"/>
    <xf numFmtId="0" fontId="22" fillId="27" borderId="38" applyNumberFormat="0" applyAlignment="0" applyProtection="0"/>
    <xf numFmtId="0" fontId="23" fillId="0" borderId="0" applyNumberFormat="0" applyFill="0" applyBorder="0" applyAlignment="0" applyProtection="0"/>
    <xf numFmtId="0" fontId="24" fillId="0" borderId="39" applyNumberFormat="0" applyFill="0" applyAlignment="0" applyProtection="0"/>
    <xf numFmtId="0" fontId="25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3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6" fillId="35" borderId="0" xfId="0" applyFont="1" applyFill="1" applyAlignment="1">
      <alignment horizontal="left"/>
    </xf>
    <xf numFmtId="0" fontId="31" fillId="0" borderId="1" xfId="0" applyFont="1" applyFill="1" applyBorder="1" applyAlignment="1">
      <alignment horizontal="center"/>
    </xf>
    <xf numFmtId="1" fontId="31" fillId="0" borderId="1" xfId="0" applyNumberFormat="1" applyFont="1" applyFill="1" applyBorder="1" applyAlignment="1">
      <alignment horizontal="center"/>
    </xf>
    <xf numFmtId="0" fontId="1" fillId="36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6" borderId="1" xfId="0" applyFont="1" applyFill="1" applyBorder="1" applyAlignment="1">
      <alignment horizontal="center"/>
    </xf>
    <xf numFmtId="1" fontId="1" fillId="36" borderId="1" xfId="0" applyNumberFormat="1" applyFont="1" applyFill="1" applyBorder="1" applyAlignment="1">
      <alignment horizontal="center"/>
    </xf>
    <xf numFmtId="0" fontId="1" fillId="36" borderId="1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shrinkToFit="1"/>
    </xf>
    <xf numFmtId="1" fontId="31" fillId="0" borderId="0" xfId="0" applyNumberFormat="1" applyFont="1" applyFill="1" applyAlignment="1">
      <alignment horizontal="left" vertical="center" shrinkToFi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5" fontId="31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Alignment="1">
      <alignment horizontal="center" vertical="center" shrinkToFit="1"/>
    </xf>
    <xf numFmtId="1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1" xfId="0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36" borderId="1" xfId="0" applyFont="1" applyFill="1" applyBorder="1" applyAlignment="1">
      <alignment horizontal="center" vertical="center"/>
    </xf>
    <xf numFmtId="0" fontId="32" fillId="36" borderId="1" xfId="0" applyFont="1" applyFill="1" applyBorder="1" applyAlignment="1">
      <alignment horizontal="center" vertical="center"/>
    </xf>
    <xf numFmtId="0" fontId="1" fillId="36" borderId="1" xfId="0" applyFont="1" applyFill="1" applyBorder="1" applyAlignment="1">
      <alignment horizontal="center" vertical="center"/>
    </xf>
    <xf numFmtId="1" fontId="1" fillId="36" borderId="1" xfId="0" applyNumberFormat="1" applyFont="1" applyFill="1" applyBorder="1" applyAlignment="1">
      <alignment horizontal="center" vertical="center"/>
    </xf>
    <xf numFmtId="0" fontId="1" fillId="36" borderId="1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Alignment="1">
      <alignment horizontal="center" vertical="center" shrinkToFit="1"/>
    </xf>
    <xf numFmtId="0" fontId="31" fillId="0" borderId="0" xfId="0" applyFont="1" applyFill="1" applyAlignment="1">
      <alignment vertical="center"/>
    </xf>
    <xf numFmtId="0" fontId="28" fillId="0" borderId="8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30" fillId="0" borderId="22" xfId="0" applyFont="1" applyBorder="1" applyAlignment="1">
      <alignment vertical="center" wrapText="1"/>
    </xf>
    <xf numFmtId="0" fontId="30" fillId="0" borderId="23" xfId="0" applyFont="1" applyBorder="1" applyAlignment="1">
      <alignment vertical="center" wrapText="1"/>
    </xf>
    <xf numFmtId="0" fontId="30" fillId="0" borderId="24" xfId="0" applyFont="1" applyBorder="1" applyAlignment="1">
      <alignment vertical="center" wrapText="1"/>
    </xf>
    <xf numFmtId="0" fontId="27" fillId="0" borderId="25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27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29" xfId="0" applyFont="1" applyBorder="1" applyAlignment="1">
      <alignment vertical="center" wrapText="1"/>
    </xf>
    <xf numFmtId="0" fontId="27" fillId="0" borderId="30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12" xfId="0" applyFont="1" applyBorder="1" applyAlignment="1">
      <alignment vertical="center" wrapText="1"/>
    </xf>
    <xf numFmtId="15" fontId="28" fillId="0" borderId="10" xfId="0" applyNumberFormat="1" applyFont="1" applyBorder="1" applyAlignment="1">
      <alignment vertical="center" wrapText="1"/>
    </xf>
    <xf numFmtId="15" fontId="28" fillId="0" borderId="11" xfId="0" applyNumberFormat="1" applyFont="1" applyBorder="1" applyAlignment="1">
      <alignment vertical="center" wrapText="1"/>
    </xf>
    <xf numFmtId="15" fontId="28" fillId="0" borderId="12" xfId="0" applyNumberFormat="1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171450</xdr:colOff>
      <xdr:row>17</xdr:row>
      <xdr:rowOff>0</xdr:rowOff>
    </xdr:to>
    <xdr:pic>
      <xdr:nvPicPr>
        <xdr:cNvPr id="20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38825"/>
          <a:ext cx="2000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D6" sqref="D6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0.7109375" bestFit="1" customWidth="1"/>
    <col min="6" max="6" width="5" bestFit="1" customWidth="1"/>
    <col min="7" max="7" width="9.28515625" bestFit="1" customWidth="1"/>
    <col min="8" max="8" width="10.5703125" bestFit="1" customWidth="1"/>
    <col min="9" max="9" width="10.7109375" customWidth="1"/>
  </cols>
  <sheetData>
    <row r="1" spans="1:10" s="28" customFormat="1" ht="12.75" customHeight="1" x14ac:dyDescent="0.25">
      <c r="A1" s="22"/>
      <c r="B1" s="22"/>
      <c r="C1" s="23" t="s">
        <v>96</v>
      </c>
      <c r="D1" s="24" t="s">
        <v>118</v>
      </c>
      <c r="E1" s="25"/>
      <c r="F1" s="25"/>
      <c r="G1" s="26" t="s">
        <v>97</v>
      </c>
      <c r="H1" s="22" t="s">
        <v>98</v>
      </c>
      <c r="J1" s="27"/>
    </row>
    <row r="2" spans="1:10" s="28" customFormat="1" ht="12.75" customHeight="1" x14ac:dyDescent="0.25">
      <c r="A2" s="22"/>
      <c r="B2" s="22"/>
      <c r="C2" s="23" t="s">
        <v>99</v>
      </c>
      <c r="D2" s="45" t="s">
        <v>117</v>
      </c>
      <c r="E2" s="46"/>
      <c r="F2" s="25"/>
      <c r="G2" s="26" t="s">
        <v>100</v>
      </c>
      <c r="H2" s="29">
        <v>41793</v>
      </c>
      <c r="J2" s="27"/>
    </row>
    <row r="3" spans="1:10" s="28" customFormat="1" ht="12.75" customHeight="1" x14ac:dyDescent="0.25">
      <c r="A3" s="22"/>
      <c r="B3" s="22"/>
      <c r="C3" s="23" t="s">
        <v>101</v>
      </c>
      <c r="D3" s="30" t="s">
        <v>102</v>
      </c>
      <c r="E3" s="22" t="s">
        <v>147</v>
      </c>
      <c r="F3" s="25"/>
      <c r="G3" s="25"/>
      <c r="H3" s="25"/>
      <c r="I3" s="25"/>
      <c r="J3" s="27"/>
    </row>
    <row r="4" spans="1:10" s="28" customFormat="1" ht="12.75" customHeight="1" x14ac:dyDescent="0.25">
      <c r="A4" s="22"/>
      <c r="B4" s="22"/>
      <c r="C4" s="23" t="s">
        <v>103</v>
      </c>
      <c r="D4" s="31" t="s">
        <v>104</v>
      </c>
      <c r="E4" s="23"/>
      <c r="F4" s="25"/>
      <c r="G4" s="25"/>
      <c r="H4" s="25"/>
      <c r="I4" s="25"/>
      <c r="J4" s="27"/>
    </row>
    <row r="5" spans="1:10" s="28" customFormat="1" ht="12.75" customHeight="1" x14ac:dyDescent="0.25">
      <c r="A5" s="22"/>
      <c r="B5" s="22" t="s">
        <v>105</v>
      </c>
      <c r="C5" s="23" t="s">
        <v>106</v>
      </c>
      <c r="D5" s="47" t="s">
        <v>148</v>
      </c>
      <c r="E5" s="48"/>
      <c r="F5" s="48"/>
      <c r="G5" s="25"/>
      <c r="H5" s="25"/>
      <c r="I5" s="25"/>
      <c r="J5" s="27"/>
    </row>
    <row r="6" spans="1:10" s="28" customFormat="1" ht="12.75" customHeight="1" x14ac:dyDescent="0.25">
      <c r="A6" s="22"/>
      <c r="B6" s="22" t="s">
        <v>107</v>
      </c>
      <c r="C6" s="23" t="s">
        <v>108</v>
      </c>
      <c r="D6" s="30">
        <v>8</v>
      </c>
      <c r="E6" s="22" t="s">
        <v>43</v>
      </c>
      <c r="F6" s="25"/>
      <c r="G6" s="25"/>
      <c r="H6" s="25"/>
      <c r="I6" s="25"/>
      <c r="J6" s="27"/>
    </row>
    <row r="7" spans="1:10" s="28" customFormat="1" ht="12.75" customHeight="1" x14ac:dyDescent="0.25">
      <c r="A7" s="22"/>
      <c r="B7" s="22"/>
      <c r="C7" s="23" t="s">
        <v>109</v>
      </c>
      <c r="D7" s="30">
        <v>1</v>
      </c>
      <c r="F7" s="25"/>
      <c r="G7" s="25"/>
      <c r="H7" s="25"/>
      <c r="I7" s="25"/>
      <c r="J7" s="27"/>
    </row>
    <row r="8" spans="1:10" s="28" customFormat="1" ht="12.75" customHeight="1" x14ac:dyDescent="0.25">
      <c r="A8" s="22"/>
      <c r="B8" s="22"/>
      <c r="C8" s="23"/>
      <c r="D8" s="30"/>
      <c r="E8" s="25"/>
      <c r="F8" s="25"/>
      <c r="G8" s="25"/>
      <c r="H8" s="25"/>
      <c r="I8" s="25"/>
    </row>
    <row r="9" spans="1:10" s="28" customFormat="1" ht="12.75" customHeight="1" x14ac:dyDescent="0.25">
      <c r="A9" s="32" t="s">
        <v>110</v>
      </c>
      <c r="B9" s="32" t="s">
        <v>111</v>
      </c>
      <c r="C9" s="32" t="s">
        <v>45</v>
      </c>
      <c r="D9" s="33" t="s">
        <v>0</v>
      </c>
      <c r="E9" s="32" t="s">
        <v>112</v>
      </c>
      <c r="F9" s="32" t="s">
        <v>113</v>
      </c>
      <c r="G9" s="32" t="s">
        <v>115</v>
      </c>
      <c r="H9" s="32" t="s">
        <v>116</v>
      </c>
    </row>
    <row r="10" spans="1:10" s="28" customFormat="1" ht="12.75" customHeight="1" x14ac:dyDescent="0.25">
      <c r="A10" s="34">
        <v>1</v>
      </c>
      <c r="B10" s="35" t="s">
        <v>119</v>
      </c>
      <c r="C10" s="36" t="s">
        <v>8</v>
      </c>
      <c r="D10" s="37">
        <v>5331010460629</v>
      </c>
      <c r="E10" s="36" t="s">
        <v>10</v>
      </c>
      <c r="F10" s="38">
        <v>4</v>
      </c>
      <c r="G10" s="39">
        <f t="shared" ref="G10:G23" si="0">F10*1</f>
        <v>4</v>
      </c>
      <c r="H10" s="36" t="s">
        <v>133</v>
      </c>
    </row>
    <row r="11" spans="1:10" s="28" customFormat="1" ht="12.75" customHeight="1" x14ac:dyDescent="0.25">
      <c r="A11" s="34">
        <v>2</v>
      </c>
      <c r="B11" s="35" t="s">
        <v>125</v>
      </c>
      <c r="C11" s="36" t="s">
        <v>28</v>
      </c>
      <c r="D11" s="37">
        <v>5331010470435</v>
      </c>
      <c r="E11" s="36" t="s">
        <v>10</v>
      </c>
      <c r="F11" s="38">
        <v>1</v>
      </c>
      <c r="G11" s="39">
        <f t="shared" si="0"/>
        <v>1</v>
      </c>
      <c r="H11" s="36" t="s">
        <v>134</v>
      </c>
    </row>
    <row r="12" spans="1:10" s="28" customFormat="1" ht="12.75" customHeight="1" x14ac:dyDescent="0.25">
      <c r="A12" s="34">
        <v>3</v>
      </c>
      <c r="B12" s="35" t="s">
        <v>121</v>
      </c>
      <c r="C12" s="36" t="s">
        <v>13</v>
      </c>
      <c r="D12" s="37">
        <v>5330005805055</v>
      </c>
      <c r="E12" s="36" t="s">
        <v>15</v>
      </c>
      <c r="F12" s="38">
        <v>2</v>
      </c>
      <c r="G12" s="39">
        <f t="shared" si="0"/>
        <v>2</v>
      </c>
      <c r="H12" s="36" t="s">
        <v>135</v>
      </c>
    </row>
    <row r="13" spans="1:10" s="28" customFormat="1" ht="12.75" customHeight="1" x14ac:dyDescent="0.25">
      <c r="A13" s="34">
        <v>4</v>
      </c>
      <c r="B13" s="35" t="s">
        <v>126</v>
      </c>
      <c r="C13" s="36" t="s">
        <v>33</v>
      </c>
      <c r="D13" s="37">
        <v>5331010885363</v>
      </c>
      <c r="E13" s="36" t="s">
        <v>10</v>
      </c>
      <c r="F13" s="38">
        <v>2</v>
      </c>
      <c r="G13" s="39">
        <f t="shared" si="0"/>
        <v>2</v>
      </c>
      <c r="H13" s="36" t="s">
        <v>136</v>
      </c>
    </row>
    <row r="14" spans="1:10" s="28" customFormat="1" ht="12.75" customHeight="1" x14ac:dyDescent="0.25">
      <c r="A14" s="34">
        <v>5</v>
      </c>
      <c r="B14" s="35" t="s">
        <v>120</v>
      </c>
      <c r="C14" s="36" t="s">
        <v>11</v>
      </c>
      <c r="D14" s="37">
        <v>5331010463300</v>
      </c>
      <c r="E14" s="36" t="s">
        <v>10</v>
      </c>
      <c r="F14" s="38">
        <v>2</v>
      </c>
      <c r="G14" s="39">
        <f t="shared" si="0"/>
        <v>2</v>
      </c>
      <c r="H14" s="36" t="s">
        <v>137</v>
      </c>
    </row>
    <row r="15" spans="1:10" s="28" customFormat="1" ht="12.75" customHeight="1" x14ac:dyDescent="0.25">
      <c r="A15" s="34">
        <v>6</v>
      </c>
      <c r="B15" s="35" t="s">
        <v>124</v>
      </c>
      <c r="C15" s="36" t="s">
        <v>25</v>
      </c>
      <c r="D15" s="37">
        <v>5330008334210</v>
      </c>
      <c r="E15" s="36" t="s">
        <v>27</v>
      </c>
      <c r="F15" s="38">
        <v>2</v>
      </c>
      <c r="G15" s="39">
        <f t="shared" si="0"/>
        <v>2</v>
      </c>
      <c r="H15" s="36" t="s">
        <v>138</v>
      </c>
    </row>
    <row r="16" spans="1:10" s="28" customFormat="1" ht="12.75" customHeight="1" x14ac:dyDescent="0.25">
      <c r="A16" s="34">
        <v>7</v>
      </c>
      <c r="B16" s="35" t="s">
        <v>127</v>
      </c>
      <c r="C16" s="36" t="s">
        <v>35</v>
      </c>
      <c r="D16" s="37">
        <v>5330008425505</v>
      </c>
      <c r="E16" s="36" t="s">
        <v>37</v>
      </c>
      <c r="F16" s="38">
        <v>4</v>
      </c>
      <c r="G16" s="39">
        <f t="shared" si="0"/>
        <v>4</v>
      </c>
      <c r="H16" s="36" t="s">
        <v>139</v>
      </c>
    </row>
    <row r="17" spans="1:8" s="28" customFormat="1" ht="12.75" customHeight="1" x14ac:dyDescent="0.25">
      <c r="A17" s="34">
        <v>8</v>
      </c>
      <c r="B17" s="35" t="s">
        <v>122</v>
      </c>
      <c r="C17" s="36" t="s">
        <v>21</v>
      </c>
      <c r="D17" s="37">
        <v>5330006842572</v>
      </c>
      <c r="E17" s="36" t="s">
        <v>15</v>
      </c>
      <c r="F17" s="38">
        <v>2</v>
      </c>
      <c r="G17" s="39">
        <f t="shared" si="0"/>
        <v>2</v>
      </c>
      <c r="H17" s="36" t="s">
        <v>140</v>
      </c>
    </row>
    <row r="18" spans="1:8" s="28" customFormat="1" ht="12.75" customHeight="1" x14ac:dyDescent="0.25">
      <c r="A18" s="34">
        <v>9</v>
      </c>
      <c r="B18" s="35" t="s">
        <v>130</v>
      </c>
      <c r="C18" s="36" t="s">
        <v>19</v>
      </c>
      <c r="D18" s="37">
        <v>5331010460628</v>
      </c>
      <c r="E18" s="36" t="s">
        <v>10</v>
      </c>
      <c r="F18" s="38">
        <v>1</v>
      </c>
      <c r="G18" s="39">
        <f t="shared" si="0"/>
        <v>1</v>
      </c>
      <c r="H18" s="36" t="s">
        <v>141</v>
      </c>
    </row>
    <row r="19" spans="1:8" s="28" customFormat="1" ht="12.75" customHeight="1" x14ac:dyDescent="0.25">
      <c r="A19" s="34">
        <v>10</v>
      </c>
      <c r="B19" s="40" t="s">
        <v>128</v>
      </c>
      <c r="C19" s="36" t="s">
        <v>38</v>
      </c>
      <c r="D19" s="37">
        <v>5331011074955</v>
      </c>
      <c r="E19" s="36" t="s">
        <v>10</v>
      </c>
      <c r="F19" s="38">
        <v>1</v>
      </c>
      <c r="G19" s="39">
        <f t="shared" si="0"/>
        <v>1</v>
      </c>
      <c r="H19" s="36" t="s">
        <v>142</v>
      </c>
    </row>
    <row r="20" spans="1:8" s="28" customFormat="1" ht="12.75" customHeight="1" x14ac:dyDescent="0.25">
      <c r="A20" s="34">
        <v>11</v>
      </c>
      <c r="B20" s="40" t="s">
        <v>123</v>
      </c>
      <c r="C20" s="36" t="s">
        <v>23</v>
      </c>
      <c r="D20" s="37">
        <v>5331010501538</v>
      </c>
      <c r="E20" s="36" t="s">
        <v>10</v>
      </c>
      <c r="F20" s="38">
        <v>1</v>
      </c>
      <c r="G20" s="39">
        <f t="shared" si="0"/>
        <v>1</v>
      </c>
      <c r="H20" s="36" t="s">
        <v>143</v>
      </c>
    </row>
    <row r="21" spans="1:8" s="28" customFormat="1" ht="12.75" customHeight="1" x14ac:dyDescent="0.25">
      <c r="A21" s="34">
        <v>12</v>
      </c>
      <c r="B21" s="35" t="s">
        <v>129</v>
      </c>
      <c r="C21" s="36" t="s">
        <v>40</v>
      </c>
      <c r="D21" s="37">
        <v>5330006305958</v>
      </c>
      <c r="E21" s="36" t="s">
        <v>15</v>
      </c>
      <c r="F21" s="38">
        <v>2</v>
      </c>
      <c r="G21" s="39">
        <f t="shared" si="0"/>
        <v>2</v>
      </c>
      <c r="H21" s="36" t="s">
        <v>144</v>
      </c>
    </row>
    <row r="22" spans="1:8" s="28" customFormat="1" ht="12.75" customHeight="1" x14ac:dyDescent="0.25">
      <c r="A22" s="41">
        <v>13</v>
      </c>
      <c r="B22" s="40" t="s">
        <v>131</v>
      </c>
      <c r="C22" s="42" t="s">
        <v>16</v>
      </c>
      <c r="D22" s="43">
        <v>5330011334757</v>
      </c>
      <c r="E22" s="42" t="s">
        <v>18</v>
      </c>
      <c r="F22" s="44">
        <v>1</v>
      </c>
      <c r="G22" s="42">
        <f t="shared" si="0"/>
        <v>1</v>
      </c>
      <c r="H22" s="42" t="s">
        <v>145</v>
      </c>
    </row>
    <row r="23" spans="1:8" s="28" customFormat="1" ht="12.75" customHeight="1" x14ac:dyDescent="0.25">
      <c r="A23" s="41">
        <v>14</v>
      </c>
      <c r="B23" s="40" t="s">
        <v>132</v>
      </c>
      <c r="C23" s="42" t="s">
        <v>30</v>
      </c>
      <c r="D23" s="43">
        <v>5330001799455</v>
      </c>
      <c r="E23" s="42" t="s">
        <v>32</v>
      </c>
      <c r="F23" s="44">
        <v>1</v>
      </c>
      <c r="G23" s="42">
        <f t="shared" si="0"/>
        <v>1</v>
      </c>
      <c r="H23" s="42" t="s">
        <v>146</v>
      </c>
    </row>
  </sheetData>
  <sortState ref="A10:K23">
    <sortCondition ref="B10:B23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pane ySplit="3" topLeftCell="A4" activePane="bottomLeft" state="frozen"/>
      <selection pane="bottomLeft" activeCell="C21" sqref="C21"/>
    </sheetView>
  </sheetViews>
  <sheetFormatPr defaultRowHeight="12.75" x14ac:dyDescent="0.2"/>
  <cols>
    <col min="1" max="1" width="5.7109375" style="2" customWidth="1"/>
    <col min="2" max="2" width="9.28515625" style="2" customWidth="1"/>
    <col min="3" max="3" width="25.140625" style="2" bestFit="1" customWidth="1"/>
    <col min="4" max="4" width="5.85546875" style="2" customWidth="1"/>
    <col min="5" max="5" width="15.85546875" style="2" customWidth="1"/>
    <col min="6" max="6" width="21" style="2" bestFit="1" customWidth="1"/>
    <col min="7" max="7" width="27" style="2" customWidth="1"/>
    <col min="8" max="8" width="3.85546875" style="2" bestFit="1" customWidth="1"/>
    <col min="9" max="11" width="9.140625" style="1"/>
    <col min="12" max="12" width="27.42578125" style="1" customWidth="1"/>
    <col min="13" max="16384" width="9.140625" style="1"/>
  </cols>
  <sheetData>
    <row r="1" spans="1:12" ht="24.75" customHeight="1" x14ac:dyDescent="0.2">
      <c r="A1" s="11" t="s">
        <v>69</v>
      </c>
      <c r="B1" s="11"/>
      <c r="C1" s="11"/>
      <c r="F1" s="10" t="s">
        <v>67</v>
      </c>
    </row>
    <row r="2" spans="1:12" ht="24" customHeight="1" x14ac:dyDescent="0.2">
      <c r="A2" s="9" t="s">
        <v>66</v>
      </c>
      <c r="F2" s="9" t="s">
        <v>68</v>
      </c>
      <c r="G2" s="9"/>
    </row>
    <row r="3" spans="1:12" ht="23.25" customHeight="1" x14ac:dyDescent="0.2">
      <c r="A3" s="3" t="s">
        <v>4</v>
      </c>
      <c r="B3" s="6" t="s">
        <v>42</v>
      </c>
      <c r="C3" s="6" t="s">
        <v>46</v>
      </c>
      <c r="D3" s="6" t="s">
        <v>2</v>
      </c>
      <c r="E3" s="6" t="s">
        <v>0</v>
      </c>
      <c r="F3" s="6" t="s">
        <v>45</v>
      </c>
      <c r="G3" s="6" t="s">
        <v>1</v>
      </c>
      <c r="H3" s="6" t="s">
        <v>47</v>
      </c>
      <c r="I3" s="7" t="s">
        <v>48</v>
      </c>
      <c r="J3" s="8" t="s">
        <v>49</v>
      </c>
      <c r="K3" s="8" t="s">
        <v>50</v>
      </c>
      <c r="L3" s="8" t="s">
        <v>51</v>
      </c>
    </row>
    <row r="4" spans="1:12" ht="25.5" customHeight="1" x14ac:dyDescent="0.2">
      <c r="A4" s="3" t="s">
        <v>4</v>
      </c>
      <c r="B4" s="4" t="s">
        <v>43</v>
      </c>
      <c r="C4" s="4" t="s">
        <v>44</v>
      </c>
      <c r="D4" s="4" t="s">
        <v>7</v>
      </c>
      <c r="E4" s="4" t="s">
        <v>9</v>
      </c>
      <c r="F4" s="4" t="s">
        <v>8</v>
      </c>
      <c r="G4" s="4" t="s">
        <v>10</v>
      </c>
      <c r="H4" s="4" t="s">
        <v>6</v>
      </c>
      <c r="I4" s="5">
        <v>1</v>
      </c>
      <c r="J4" s="8">
        <f t="shared" ref="J4:J17" si="0">H4*I4</f>
        <v>4</v>
      </c>
      <c r="K4" s="5" t="s">
        <v>65</v>
      </c>
      <c r="L4" s="5"/>
    </row>
    <row r="5" spans="1:12" ht="25.5" customHeight="1" x14ac:dyDescent="0.2">
      <c r="A5" s="3" t="s">
        <v>4</v>
      </c>
      <c r="B5" s="4" t="s">
        <v>43</v>
      </c>
      <c r="C5" s="4" t="s">
        <v>44</v>
      </c>
      <c r="D5" s="4" t="s">
        <v>7</v>
      </c>
      <c r="E5" s="4" t="s">
        <v>12</v>
      </c>
      <c r="F5" s="4" t="s">
        <v>11</v>
      </c>
      <c r="G5" s="4" t="s">
        <v>10</v>
      </c>
      <c r="H5" s="4" t="s">
        <v>5</v>
      </c>
      <c r="I5" s="5">
        <v>1</v>
      </c>
      <c r="J5" s="8">
        <f t="shared" si="0"/>
        <v>2</v>
      </c>
      <c r="K5" s="5" t="s">
        <v>59</v>
      </c>
      <c r="L5" s="5"/>
    </row>
    <row r="6" spans="1:12" ht="25.5" customHeight="1" x14ac:dyDescent="0.2">
      <c r="A6" s="3" t="s">
        <v>4</v>
      </c>
      <c r="B6" s="4" t="s">
        <v>43</v>
      </c>
      <c r="C6" s="4" t="s">
        <v>44</v>
      </c>
      <c r="D6" s="4" t="s">
        <v>7</v>
      </c>
      <c r="E6" s="4" t="s">
        <v>14</v>
      </c>
      <c r="F6" s="4" t="s">
        <v>13</v>
      </c>
      <c r="G6" s="4" t="s">
        <v>15</v>
      </c>
      <c r="H6" s="4" t="s">
        <v>5</v>
      </c>
      <c r="I6" s="5">
        <v>1</v>
      </c>
      <c r="J6" s="8">
        <f t="shared" si="0"/>
        <v>2</v>
      </c>
      <c r="K6" s="5" t="s">
        <v>55</v>
      </c>
      <c r="L6" s="5"/>
    </row>
    <row r="7" spans="1:12" ht="25.5" customHeight="1" x14ac:dyDescent="0.2">
      <c r="A7" s="3" t="s">
        <v>4</v>
      </c>
      <c r="B7" s="4" t="s">
        <v>43</v>
      </c>
      <c r="C7" s="4" t="s">
        <v>44</v>
      </c>
      <c r="D7" s="4" t="s">
        <v>7</v>
      </c>
      <c r="E7" s="4" t="s">
        <v>17</v>
      </c>
      <c r="F7" s="4" t="s">
        <v>16</v>
      </c>
      <c r="G7" s="4" t="s">
        <v>18</v>
      </c>
      <c r="H7" s="4" t="s">
        <v>3</v>
      </c>
      <c r="I7" s="5">
        <v>1</v>
      </c>
      <c r="J7" s="8">
        <f t="shared" si="0"/>
        <v>1</v>
      </c>
      <c r="K7" s="5" t="s">
        <v>63</v>
      </c>
      <c r="L7" s="5"/>
    </row>
    <row r="8" spans="1:12" ht="25.5" customHeight="1" x14ac:dyDescent="0.2">
      <c r="A8" s="3" t="s">
        <v>4</v>
      </c>
      <c r="B8" s="4" t="s">
        <v>43</v>
      </c>
      <c r="C8" s="4" t="s">
        <v>44</v>
      </c>
      <c r="D8" s="4" t="s">
        <v>7</v>
      </c>
      <c r="E8" s="4" t="s">
        <v>20</v>
      </c>
      <c r="F8" s="4" t="s">
        <v>19</v>
      </c>
      <c r="G8" s="4" t="s">
        <v>10</v>
      </c>
      <c r="H8" s="4" t="s">
        <v>3</v>
      </c>
      <c r="I8" s="5">
        <v>1</v>
      </c>
      <c r="J8" s="8">
        <f t="shared" si="0"/>
        <v>1</v>
      </c>
      <c r="K8" s="5" t="s">
        <v>60</v>
      </c>
      <c r="L8" s="5"/>
    </row>
    <row r="9" spans="1:12" ht="25.5" customHeight="1" x14ac:dyDescent="0.2">
      <c r="A9" s="3" t="s">
        <v>4</v>
      </c>
      <c r="B9" s="4" t="s">
        <v>43</v>
      </c>
      <c r="C9" s="4" t="s">
        <v>44</v>
      </c>
      <c r="D9" s="4" t="s">
        <v>7</v>
      </c>
      <c r="E9" s="4" t="s">
        <v>22</v>
      </c>
      <c r="F9" s="4" t="s">
        <v>21</v>
      </c>
      <c r="G9" s="4" t="s">
        <v>15</v>
      </c>
      <c r="H9" s="4" t="s">
        <v>5</v>
      </c>
      <c r="I9" s="5">
        <v>1</v>
      </c>
      <c r="J9" s="8">
        <f t="shared" si="0"/>
        <v>2</v>
      </c>
      <c r="K9" s="5" t="s">
        <v>57</v>
      </c>
      <c r="L9" s="5"/>
    </row>
    <row r="10" spans="1:12" ht="25.5" customHeight="1" x14ac:dyDescent="0.2">
      <c r="A10" s="3" t="s">
        <v>4</v>
      </c>
      <c r="B10" s="4" t="s">
        <v>43</v>
      </c>
      <c r="C10" s="4" t="s">
        <v>44</v>
      </c>
      <c r="D10" s="4" t="s">
        <v>7</v>
      </c>
      <c r="E10" s="4" t="s">
        <v>24</v>
      </c>
      <c r="F10" s="4" t="s">
        <v>23</v>
      </c>
      <c r="G10" s="4" t="s">
        <v>10</v>
      </c>
      <c r="H10" s="4" t="s">
        <v>3</v>
      </c>
      <c r="I10" s="5">
        <v>1</v>
      </c>
      <c r="J10" s="8">
        <f t="shared" si="0"/>
        <v>1</v>
      </c>
      <c r="K10" s="5" t="s">
        <v>54</v>
      </c>
      <c r="L10" s="5"/>
    </row>
    <row r="11" spans="1:12" ht="25.5" customHeight="1" x14ac:dyDescent="0.2">
      <c r="A11" s="3" t="s">
        <v>4</v>
      </c>
      <c r="B11" s="4" t="s">
        <v>43</v>
      </c>
      <c r="C11" s="4" t="s">
        <v>44</v>
      </c>
      <c r="D11" s="4" t="s">
        <v>7</v>
      </c>
      <c r="E11" s="4" t="s">
        <v>26</v>
      </c>
      <c r="F11" s="4" t="s">
        <v>25</v>
      </c>
      <c r="G11" s="4" t="s">
        <v>27</v>
      </c>
      <c r="H11" s="4" t="s">
        <v>5</v>
      </c>
      <c r="I11" s="5">
        <v>1</v>
      </c>
      <c r="J11" s="8">
        <f t="shared" si="0"/>
        <v>2</v>
      </c>
      <c r="K11" s="5" t="s">
        <v>56</v>
      </c>
      <c r="L11" s="5"/>
    </row>
    <row r="12" spans="1:12" ht="25.5" customHeight="1" x14ac:dyDescent="0.2">
      <c r="A12" s="3" t="s">
        <v>4</v>
      </c>
      <c r="B12" s="4" t="s">
        <v>43</v>
      </c>
      <c r="C12" s="4" t="s">
        <v>44</v>
      </c>
      <c r="D12" s="4" t="s">
        <v>7</v>
      </c>
      <c r="E12" s="4" t="s">
        <v>29</v>
      </c>
      <c r="F12" s="4" t="s">
        <v>28</v>
      </c>
      <c r="G12" s="4" t="s">
        <v>10</v>
      </c>
      <c r="H12" s="4" t="s">
        <v>3</v>
      </c>
      <c r="I12" s="5">
        <v>1</v>
      </c>
      <c r="J12" s="8">
        <f t="shared" si="0"/>
        <v>1</v>
      </c>
      <c r="K12" s="5" t="s">
        <v>62</v>
      </c>
      <c r="L12" s="5"/>
    </row>
    <row r="13" spans="1:12" ht="25.5" customHeight="1" x14ac:dyDescent="0.2">
      <c r="A13" s="3" t="s">
        <v>4</v>
      </c>
      <c r="B13" s="4" t="s">
        <v>43</v>
      </c>
      <c r="C13" s="4" t="s">
        <v>44</v>
      </c>
      <c r="D13" s="4" t="s">
        <v>7</v>
      </c>
      <c r="E13" s="4" t="s">
        <v>31</v>
      </c>
      <c r="F13" s="4" t="s">
        <v>30</v>
      </c>
      <c r="G13" s="4" t="s">
        <v>32</v>
      </c>
      <c r="H13" s="4" t="s">
        <v>3</v>
      </c>
      <c r="I13" s="5">
        <v>1</v>
      </c>
      <c r="J13" s="8">
        <f t="shared" si="0"/>
        <v>1</v>
      </c>
      <c r="K13" s="5" t="s">
        <v>58</v>
      </c>
      <c r="L13" s="5"/>
    </row>
    <row r="14" spans="1:12" ht="25.5" customHeight="1" x14ac:dyDescent="0.2">
      <c r="A14" s="3" t="s">
        <v>4</v>
      </c>
      <c r="B14" s="4" t="s">
        <v>43</v>
      </c>
      <c r="C14" s="4" t="s">
        <v>44</v>
      </c>
      <c r="D14" s="4" t="s">
        <v>7</v>
      </c>
      <c r="E14" s="4" t="s">
        <v>34</v>
      </c>
      <c r="F14" s="4" t="s">
        <v>33</v>
      </c>
      <c r="G14" s="4" t="s">
        <v>10</v>
      </c>
      <c r="H14" s="4" t="s">
        <v>5</v>
      </c>
      <c r="I14" s="5">
        <v>1</v>
      </c>
      <c r="J14" s="8">
        <f t="shared" si="0"/>
        <v>2</v>
      </c>
      <c r="K14" s="5" t="s">
        <v>52</v>
      </c>
      <c r="L14" s="5"/>
    </row>
    <row r="15" spans="1:12" ht="25.5" customHeight="1" x14ac:dyDescent="0.2">
      <c r="A15" s="3" t="s">
        <v>4</v>
      </c>
      <c r="B15" s="4" t="s">
        <v>43</v>
      </c>
      <c r="C15" s="4" t="s">
        <v>44</v>
      </c>
      <c r="D15" s="4" t="s">
        <v>7</v>
      </c>
      <c r="E15" s="4" t="s">
        <v>36</v>
      </c>
      <c r="F15" s="4" t="s">
        <v>35</v>
      </c>
      <c r="G15" s="4" t="s">
        <v>37</v>
      </c>
      <c r="H15" s="4" t="s">
        <v>6</v>
      </c>
      <c r="I15" s="5">
        <v>1</v>
      </c>
      <c r="J15" s="8">
        <f t="shared" si="0"/>
        <v>4</v>
      </c>
      <c r="K15" s="5" t="s">
        <v>61</v>
      </c>
      <c r="L15" s="5"/>
    </row>
    <row r="16" spans="1:12" ht="25.5" customHeight="1" x14ac:dyDescent="0.2">
      <c r="A16" s="3" t="s">
        <v>4</v>
      </c>
      <c r="B16" s="4" t="s">
        <v>43</v>
      </c>
      <c r="C16" s="4" t="s">
        <v>44</v>
      </c>
      <c r="D16" s="4" t="s">
        <v>7</v>
      </c>
      <c r="E16" s="4" t="s">
        <v>39</v>
      </c>
      <c r="F16" s="4" t="s">
        <v>38</v>
      </c>
      <c r="G16" s="4" t="s">
        <v>10</v>
      </c>
      <c r="H16" s="4" t="s">
        <v>3</v>
      </c>
      <c r="I16" s="5">
        <v>1</v>
      </c>
      <c r="J16" s="8">
        <f t="shared" si="0"/>
        <v>1</v>
      </c>
      <c r="K16" s="5" t="s">
        <v>53</v>
      </c>
      <c r="L16" s="5"/>
    </row>
    <row r="17" spans="1:12" ht="25.5" customHeight="1" x14ac:dyDescent="0.2">
      <c r="A17" s="3" t="s">
        <v>4</v>
      </c>
      <c r="B17" s="4" t="s">
        <v>43</v>
      </c>
      <c r="C17" s="4" t="s">
        <v>44</v>
      </c>
      <c r="D17" s="4" t="s">
        <v>7</v>
      </c>
      <c r="E17" s="4" t="s">
        <v>41</v>
      </c>
      <c r="F17" s="4" t="s">
        <v>40</v>
      </c>
      <c r="G17" s="4" t="s">
        <v>15</v>
      </c>
      <c r="H17" s="4" t="s">
        <v>5</v>
      </c>
      <c r="I17" s="5">
        <v>1</v>
      </c>
      <c r="J17" s="8">
        <f t="shared" si="0"/>
        <v>2</v>
      </c>
      <c r="K17" s="5" t="s">
        <v>64</v>
      </c>
      <c r="L17" s="5"/>
    </row>
    <row r="18" spans="1:12" ht="25.5" customHeight="1" x14ac:dyDescent="0.2">
      <c r="A18" s="1"/>
      <c r="B18" s="1"/>
      <c r="C18" s="1"/>
      <c r="D18" s="1"/>
      <c r="E18" s="1"/>
      <c r="F18" s="1"/>
      <c r="G18" s="1"/>
      <c r="H18" s="1"/>
    </row>
    <row r="19" spans="1:12" ht="25.5" customHeight="1" x14ac:dyDescent="0.2">
      <c r="A19" s="1"/>
      <c r="B19" s="1"/>
      <c r="C19" s="1"/>
      <c r="D19" s="1"/>
      <c r="E19" s="1"/>
      <c r="F19" s="1"/>
      <c r="G19" s="1"/>
      <c r="H19" s="1"/>
    </row>
    <row r="20" spans="1:12" ht="25.5" customHeight="1" x14ac:dyDescent="0.2">
      <c r="A20" s="1"/>
      <c r="B20" s="1"/>
      <c r="C20" s="1"/>
      <c r="D20" s="1"/>
      <c r="E20" s="1"/>
      <c r="F20" s="1"/>
      <c r="G20" s="1"/>
      <c r="H20" s="1"/>
    </row>
    <row r="21" spans="1:12" ht="25.5" customHeight="1" x14ac:dyDescent="0.2">
      <c r="A21" s="1"/>
      <c r="B21" s="1"/>
      <c r="C21" s="1"/>
      <c r="D21" s="1"/>
      <c r="E21" s="1"/>
      <c r="F21" s="1"/>
      <c r="G21" s="1"/>
      <c r="H21" s="1"/>
    </row>
    <row r="22" spans="1:12" ht="25.5" customHeight="1" x14ac:dyDescent="0.2">
      <c r="A22" s="1"/>
      <c r="B22" s="1"/>
      <c r="C22" s="1"/>
      <c r="D22" s="1"/>
      <c r="E22" s="1"/>
      <c r="F22" s="1"/>
      <c r="G22" s="1"/>
      <c r="H22" s="1"/>
    </row>
    <row r="23" spans="1:12" ht="25.5" customHeight="1" x14ac:dyDescent="0.2"/>
    <row r="24" spans="1:12" ht="25.5" customHeight="1" x14ac:dyDescent="0.2"/>
    <row r="25" spans="1:12" ht="25.5" customHeight="1" x14ac:dyDescent="0.2"/>
    <row r="26" spans="1:12" ht="25.5" customHeight="1" x14ac:dyDescent="0.2"/>
    <row r="27" spans="1:12" ht="25.5" customHeight="1" x14ac:dyDescent="0.2"/>
    <row r="28" spans="1:12" ht="25.5" customHeight="1" x14ac:dyDescent="0.2"/>
    <row r="29" spans="1:12" ht="25.5" customHeight="1" x14ac:dyDescent="0.2"/>
    <row r="30" spans="1:12" ht="25.5" customHeight="1" x14ac:dyDescent="0.2"/>
    <row r="31" spans="1:12" ht="25.5" customHeight="1" x14ac:dyDescent="0.2"/>
    <row r="32" spans="1:12" ht="25.5" customHeight="1" x14ac:dyDescent="0.2"/>
    <row r="33" ht="25.5" customHeight="1" x14ac:dyDescent="0.2"/>
    <row r="34" ht="25.5" customHeight="1" x14ac:dyDescent="0.2"/>
    <row r="35" ht="25.5" customHeight="1" x14ac:dyDescent="0.2"/>
    <row r="36" ht="25.5" customHeight="1" x14ac:dyDescent="0.2"/>
    <row r="37" ht="25.5" customHeight="1" x14ac:dyDescent="0.2"/>
    <row r="38" ht="25.5" customHeight="1" x14ac:dyDescent="0.2"/>
    <row r="39" ht="25.5" customHeight="1" x14ac:dyDescent="0.2"/>
    <row r="40" ht="25.5" customHeight="1" x14ac:dyDescent="0.2"/>
    <row r="41" ht="25.5" customHeight="1" x14ac:dyDescent="0.2"/>
    <row r="42" ht="25.5" customHeight="1" x14ac:dyDescent="0.2"/>
    <row r="43" ht="25.5" customHeight="1" x14ac:dyDescent="0.2"/>
    <row r="44" ht="25.5" customHeight="1" x14ac:dyDescent="0.2"/>
    <row r="45" ht="25.5" customHeight="1" x14ac:dyDescent="0.2"/>
    <row r="46" ht="25.5" customHeight="1" x14ac:dyDescent="0.2"/>
    <row r="47" ht="25.5" customHeight="1" x14ac:dyDescent="0.2"/>
  </sheetData>
  <pageMargins left="0.25" right="0.25" top="1" bottom="1" header="0.5" footer="0.5"/>
  <pageSetup scale="75" orientation="landscape" horizontalDpi="4294967295" verticalDpi="4294967295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G2" sqref="G2"/>
    </sheetView>
  </sheetViews>
  <sheetFormatPr defaultRowHeight="15" x14ac:dyDescent="0.25"/>
  <cols>
    <col min="5" max="5" width="58" customWidth="1"/>
  </cols>
  <sheetData>
    <row r="1" spans="1:5" ht="31.5" customHeight="1" thickTop="1" thickBot="1" x14ac:dyDescent="0.3">
      <c r="A1" s="52" t="s">
        <v>70</v>
      </c>
      <c r="B1" s="53"/>
      <c r="C1" s="53"/>
      <c r="D1" s="53"/>
      <c r="E1" s="54"/>
    </row>
    <row r="2" spans="1:5" ht="80.25" customHeight="1" x14ac:dyDescent="0.25">
      <c r="A2" s="55" t="s">
        <v>71</v>
      </c>
      <c r="B2" s="57" t="s">
        <v>72</v>
      </c>
      <c r="C2" s="59" t="s">
        <v>73</v>
      </c>
      <c r="D2" s="60"/>
      <c r="E2" s="63" t="s">
        <v>74</v>
      </c>
    </row>
    <row r="3" spans="1:5" ht="15.75" thickBot="1" x14ac:dyDescent="0.3">
      <c r="A3" s="56"/>
      <c r="B3" s="58"/>
      <c r="C3" s="61"/>
      <c r="D3" s="62"/>
      <c r="E3" s="64"/>
    </row>
    <row r="4" spans="1:5" ht="47.25" customHeight="1" thickBot="1" x14ac:dyDescent="0.3">
      <c r="A4" s="65" t="s">
        <v>75</v>
      </c>
      <c r="B4" s="66"/>
      <c r="C4" s="67" t="s">
        <v>76</v>
      </c>
      <c r="D4" s="68"/>
      <c r="E4" s="69"/>
    </row>
    <row r="5" spans="1:5" ht="31.5" customHeight="1" thickBot="1" x14ac:dyDescent="0.3">
      <c r="A5" s="65" t="s">
        <v>77</v>
      </c>
      <c r="B5" s="66"/>
      <c r="C5" s="67" t="s">
        <v>78</v>
      </c>
      <c r="D5" s="68"/>
      <c r="E5" s="69"/>
    </row>
    <row r="6" spans="1:5" ht="15.75" customHeight="1" x14ac:dyDescent="0.25">
      <c r="A6" s="70" t="s">
        <v>79</v>
      </c>
      <c r="B6" s="71"/>
      <c r="C6" s="71"/>
      <c r="D6" s="71"/>
      <c r="E6" s="72"/>
    </row>
    <row r="7" spans="1:5" ht="16.5" thickBot="1" x14ac:dyDescent="0.3">
      <c r="A7" s="73" t="s">
        <v>80</v>
      </c>
      <c r="B7" s="74"/>
      <c r="C7" s="74"/>
      <c r="D7" s="74"/>
      <c r="E7" s="75"/>
    </row>
    <row r="8" spans="1:5" ht="15.75" customHeight="1" x14ac:dyDescent="0.25">
      <c r="A8" s="70" t="s">
        <v>81</v>
      </c>
      <c r="B8" s="71"/>
      <c r="C8" s="71"/>
      <c r="D8" s="71"/>
      <c r="E8" s="72"/>
    </row>
    <row r="9" spans="1:5" ht="15.75" x14ac:dyDescent="0.25">
      <c r="A9" s="49"/>
      <c r="B9" s="50"/>
      <c r="C9" s="50"/>
      <c r="D9" s="50"/>
      <c r="E9" s="51"/>
    </row>
    <row r="10" spans="1:5" ht="16.5" thickBot="1" x14ac:dyDescent="0.3">
      <c r="A10" s="79">
        <v>41792</v>
      </c>
      <c r="B10" s="80"/>
      <c r="C10" s="80"/>
      <c r="D10" s="80"/>
      <c r="E10" s="81"/>
    </row>
    <row r="11" spans="1:5" ht="31.5" customHeight="1" x14ac:dyDescent="0.25">
      <c r="A11" s="70" t="s">
        <v>82</v>
      </c>
      <c r="B11" s="71"/>
      <c r="C11" s="60"/>
      <c r="D11" s="59" t="s">
        <v>84</v>
      </c>
      <c r="E11" s="72"/>
    </row>
    <row r="12" spans="1:5" ht="15.75" thickBot="1" x14ac:dyDescent="0.3">
      <c r="A12" s="82" t="s">
        <v>83</v>
      </c>
      <c r="B12" s="83"/>
      <c r="C12" s="84"/>
      <c r="D12" s="85" t="s">
        <v>83</v>
      </c>
      <c r="E12" s="86"/>
    </row>
    <row r="13" spans="1:5" ht="15.75" x14ac:dyDescent="0.25">
      <c r="A13" s="87"/>
      <c r="B13" s="88"/>
      <c r="C13" s="88"/>
      <c r="D13" s="88"/>
      <c r="E13" s="89"/>
    </row>
    <row r="14" spans="1:5" ht="47.25" customHeight="1" x14ac:dyDescent="0.25">
      <c r="A14" s="49" t="s">
        <v>85</v>
      </c>
      <c r="B14" s="50"/>
      <c r="C14" s="50"/>
      <c r="D14" s="50"/>
      <c r="E14" s="51"/>
    </row>
    <row r="15" spans="1:5" ht="47.25" customHeight="1" x14ac:dyDescent="0.25">
      <c r="A15" s="49" t="s">
        <v>86</v>
      </c>
      <c r="B15" s="50"/>
      <c r="C15" s="50"/>
      <c r="D15" s="50"/>
      <c r="E15" s="51"/>
    </row>
    <row r="16" spans="1:5" ht="15.75" customHeight="1" x14ac:dyDescent="0.25">
      <c r="A16" s="49" t="s">
        <v>87</v>
      </c>
      <c r="B16" s="50"/>
      <c r="C16" s="50"/>
      <c r="D16" s="50"/>
      <c r="E16" s="51"/>
    </row>
    <row r="17" spans="1:5" ht="25.5" customHeight="1" x14ac:dyDescent="0.25">
      <c r="A17" s="90" t="s">
        <v>88</v>
      </c>
      <c r="B17" s="91"/>
      <c r="C17" s="91"/>
      <c r="D17" s="91"/>
      <c r="E17" s="92"/>
    </row>
    <row r="18" spans="1:5" ht="47.25" customHeight="1" x14ac:dyDescent="0.25">
      <c r="A18" s="49" t="s">
        <v>89</v>
      </c>
      <c r="B18" s="50"/>
      <c r="C18" s="50"/>
      <c r="D18" s="50"/>
      <c r="E18" s="51"/>
    </row>
    <row r="19" spans="1:5" ht="16.5" thickBot="1" x14ac:dyDescent="0.3">
      <c r="A19" s="76" t="s">
        <v>90</v>
      </c>
      <c r="B19" s="77"/>
      <c r="C19" s="77"/>
      <c r="D19" s="77"/>
      <c r="E19" s="78"/>
    </row>
    <row r="20" spans="1:5" ht="15.75" x14ac:dyDescent="0.25">
      <c r="A20" s="70"/>
      <c r="B20" s="71"/>
      <c r="C20" s="71"/>
      <c r="D20" s="71"/>
      <c r="E20" s="72"/>
    </row>
    <row r="21" spans="1:5" ht="15.75" customHeight="1" x14ac:dyDescent="0.25">
      <c r="A21" s="96" t="s">
        <v>91</v>
      </c>
      <c r="B21" s="97"/>
      <c r="C21" s="97"/>
      <c r="D21" s="97"/>
      <c r="E21" s="98"/>
    </row>
    <row r="22" spans="1:5" ht="47.25" customHeight="1" x14ac:dyDescent="0.25">
      <c r="A22" s="96" t="s">
        <v>92</v>
      </c>
      <c r="B22" s="97"/>
      <c r="C22" s="97"/>
      <c r="D22" s="97"/>
      <c r="E22" s="98"/>
    </row>
    <row r="23" spans="1:5" ht="15.75" x14ac:dyDescent="0.25">
      <c r="A23" s="96"/>
      <c r="B23" s="97"/>
      <c r="C23" s="97"/>
      <c r="D23" s="97"/>
      <c r="E23" s="98"/>
    </row>
    <row r="24" spans="1:5" ht="63" customHeight="1" x14ac:dyDescent="0.25">
      <c r="A24" s="96" t="s">
        <v>93</v>
      </c>
      <c r="B24" s="97"/>
      <c r="C24" s="97"/>
      <c r="D24" s="97"/>
      <c r="E24" s="98"/>
    </row>
    <row r="25" spans="1:5" ht="47.25" customHeight="1" x14ac:dyDescent="0.25">
      <c r="A25" s="96" t="s">
        <v>94</v>
      </c>
      <c r="B25" s="97"/>
      <c r="C25" s="97"/>
      <c r="D25" s="97"/>
      <c r="E25" s="98"/>
    </row>
    <row r="26" spans="1:5" ht="47.25" customHeight="1" thickBot="1" x14ac:dyDescent="0.3">
      <c r="A26" s="93" t="s">
        <v>95</v>
      </c>
      <c r="B26" s="94"/>
      <c r="C26" s="94"/>
      <c r="D26" s="94"/>
      <c r="E26" s="95"/>
    </row>
    <row r="27" spans="1:5" ht="15.75" thickTop="1" x14ac:dyDescent="0.25"/>
  </sheetData>
  <mergeCells count="32">
    <mergeCell ref="A26:E26"/>
    <mergeCell ref="A20:E20"/>
    <mergeCell ref="A21:E21"/>
    <mergeCell ref="A22:E22"/>
    <mergeCell ref="A23:E23"/>
    <mergeCell ref="A24:E24"/>
    <mergeCell ref="A25:E25"/>
    <mergeCell ref="A19:E19"/>
    <mergeCell ref="A10:E10"/>
    <mergeCell ref="A11:C11"/>
    <mergeCell ref="A12:C12"/>
    <mergeCell ref="D11:E11"/>
    <mergeCell ref="D12:E12"/>
    <mergeCell ref="A13:E13"/>
    <mergeCell ref="A14:E14"/>
    <mergeCell ref="A15:E15"/>
    <mergeCell ref="A16:E16"/>
    <mergeCell ref="A17:E17"/>
    <mergeCell ref="A18:E18"/>
    <mergeCell ref="A9:E9"/>
    <mergeCell ref="A1:E1"/>
    <mergeCell ref="A2:A3"/>
    <mergeCell ref="B2:B3"/>
    <mergeCell ref="C2:D3"/>
    <mergeCell ref="E2:E3"/>
    <mergeCell ref="A4:B4"/>
    <mergeCell ref="C4:E4"/>
    <mergeCell ref="A5:B5"/>
    <mergeCell ref="C5:E5"/>
    <mergeCell ref="A6:E6"/>
    <mergeCell ref="A7:E7"/>
    <mergeCell ref="A8:E8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9" sqref="E9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19.28515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2" t="s">
        <v>111</v>
      </c>
      <c r="B1" s="12" t="s">
        <v>45</v>
      </c>
      <c r="C1" s="13" t="s">
        <v>0</v>
      </c>
      <c r="D1" s="12" t="s">
        <v>112</v>
      </c>
      <c r="E1" s="12" t="s">
        <v>113</v>
      </c>
      <c r="F1" s="12" t="s">
        <v>114</v>
      </c>
      <c r="G1" s="12" t="s">
        <v>115</v>
      </c>
      <c r="H1" s="12" t="s">
        <v>116</v>
      </c>
    </row>
    <row r="2" spans="1:8" x14ac:dyDescent="0.25">
      <c r="A2" s="18" t="s">
        <v>119</v>
      </c>
      <c r="B2" s="5" t="s">
        <v>8</v>
      </c>
      <c r="C2" s="17">
        <v>5331010460629</v>
      </c>
      <c r="D2" s="5" t="s">
        <v>10</v>
      </c>
      <c r="E2" s="16">
        <v>4</v>
      </c>
      <c r="F2" s="5">
        <v>0</v>
      </c>
      <c r="G2" s="15">
        <f t="shared" ref="G2:G15" si="0">E2*1</f>
        <v>4</v>
      </c>
      <c r="H2" s="5" t="s">
        <v>133</v>
      </c>
    </row>
    <row r="3" spans="1:8" x14ac:dyDescent="0.25">
      <c r="A3" s="18" t="s">
        <v>125</v>
      </c>
      <c r="B3" s="5" t="s">
        <v>28</v>
      </c>
      <c r="C3" s="17">
        <v>5331010470435</v>
      </c>
      <c r="D3" s="5" t="s">
        <v>10</v>
      </c>
      <c r="E3" s="16">
        <v>1</v>
      </c>
      <c r="F3" s="5">
        <v>0</v>
      </c>
      <c r="G3" s="15">
        <f t="shared" si="0"/>
        <v>1</v>
      </c>
      <c r="H3" s="5" t="s">
        <v>134</v>
      </c>
    </row>
    <row r="4" spans="1:8" x14ac:dyDescent="0.25">
      <c r="A4" s="18" t="s">
        <v>121</v>
      </c>
      <c r="B4" s="5" t="s">
        <v>13</v>
      </c>
      <c r="C4" s="17">
        <v>5330005805055</v>
      </c>
      <c r="D4" s="5" t="s">
        <v>15</v>
      </c>
      <c r="E4" s="16">
        <v>2</v>
      </c>
      <c r="F4" s="5">
        <v>0</v>
      </c>
      <c r="G4" s="15">
        <f t="shared" si="0"/>
        <v>2</v>
      </c>
      <c r="H4" s="5" t="s">
        <v>135</v>
      </c>
    </row>
    <row r="5" spans="1:8" x14ac:dyDescent="0.25">
      <c r="A5" s="18" t="s">
        <v>126</v>
      </c>
      <c r="B5" s="5" t="s">
        <v>33</v>
      </c>
      <c r="C5" s="17">
        <v>5331010885363</v>
      </c>
      <c r="D5" s="5" t="s">
        <v>10</v>
      </c>
      <c r="E5" s="16">
        <v>2</v>
      </c>
      <c r="F5" s="5">
        <v>0</v>
      </c>
      <c r="G5" s="15">
        <f t="shared" si="0"/>
        <v>2</v>
      </c>
      <c r="H5" s="5" t="s">
        <v>136</v>
      </c>
    </row>
    <row r="6" spans="1:8" x14ac:dyDescent="0.25">
      <c r="A6" s="18" t="s">
        <v>120</v>
      </c>
      <c r="B6" s="5" t="s">
        <v>11</v>
      </c>
      <c r="C6" s="17">
        <v>5331010463300</v>
      </c>
      <c r="D6" s="5" t="s">
        <v>10</v>
      </c>
      <c r="E6" s="16">
        <v>2</v>
      </c>
      <c r="F6" s="5">
        <v>0</v>
      </c>
      <c r="G6" s="15">
        <f t="shared" si="0"/>
        <v>2</v>
      </c>
      <c r="H6" s="5" t="s">
        <v>137</v>
      </c>
    </row>
    <row r="7" spans="1:8" x14ac:dyDescent="0.25">
      <c r="A7" s="18" t="s">
        <v>124</v>
      </c>
      <c r="B7" s="5" t="s">
        <v>25</v>
      </c>
      <c r="C7" s="17">
        <v>5330008334210</v>
      </c>
      <c r="D7" s="5" t="s">
        <v>27</v>
      </c>
      <c r="E7" s="16">
        <v>2</v>
      </c>
      <c r="F7" s="5">
        <v>0</v>
      </c>
      <c r="G7" s="15">
        <f t="shared" si="0"/>
        <v>2</v>
      </c>
      <c r="H7" s="5" t="s">
        <v>138</v>
      </c>
    </row>
    <row r="8" spans="1:8" x14ac:dyDescent="0.25">
      <c r="A8" s="18" t="s">
        <v>127</v>
      </c>
      <c r="B8" s="5" t="s">
        <v>35</v>
      </c>
      <c r="C8" s="17">
        <v>5330008425505</v>
      </c>
      <c r="D8" s="5" t="s">
        <v>37</v>
      </c>
      <c r="E8" s="16">
        <v>4</v>
      </c>
      <c r="F8" s="5">
        <v>0</v>
      </c>
      <c r="G8" s="15">
        <f t="shared" si="0"/>
        <v>4</v>
      </c>
      <c r="H8" s="5" t="s">
        <v>139</v>
      </c>
    </row>
    <row r="9" spans="1:8" x14ac:dyDescent="0.25">
      <c r="A9" s="18" t="s">
        <v>122</v>
      </c>
      <c r="B9" s="5" t="s">
        <v>21</v>
      </c>
      <c r="C9" s="17">
        <v>5330006842572</v>
      </c>
      <c r="D9" s="5" t="s">
        <v>15</v>
      </c>
      <c r="E9" s="16">
        <v>2</v>
      </c>
      <c r="F9" s="5">
        <v>0</v>
      </c>
      <c r="G9" s="15">
        <f t="shared" si="0"/>
        <v>2</v>
      </c>
      <c r="H9" s="5" t="s">
        <v>140</v>
      </c>
    </row>
    <row r="10" spans="1:8" x14ac:dyDescent="0.25">
      <c r="A10" s="18" t="s">
        <v>130</v>
      </c>
      <c r="B10" s="5" t="s">
        <v>19</v>
      </c>
      <c r="C10" s="17">
        <v>5331010460628</v>
      </c>
      <c r="D10" s="5" t="s">
        <v>10</v>
      </c>
      <c r="E10" s="16">
        <v>1</v>
      </c>
      <c r="F10" s="5">
        <v>0</v>
      </c>
      <c r="G10" s="15">
        <f t="shared" si="0"/>
        <v>1</v>
      </c>
      <c r="H10" s="5" t="s">
        <v>141</v>
      </c>
    </row>
    <row r="11" spans="1:8" x14ac:dyDescent="0.25">
      <c r="A11" s="19" t="s">
        <v>128</v>
      </c>
      <c r="B11" s="5" t="s">
        <v>38</v>
      </c>
      <c r="C11" s="17">
        <v>5331011074955</v>
      </c>
      <c r="D11" s="5" t="s">
        <v>10</v>
      </c>
      <c r="E11" s="16">
        <v>1</v>
      </c>
      <c r="F11" s="5">
        <v>0</v>
      </c>
      <c r="G11" s="15">
        <f t="shared" si="0"/>
        <v>1</v>
      </c>
      <c r="H11" s="5" t="s">
        <v>142</v>
      </c>
    </row>
    <row r="12" spans="1:8" x14ac:dyDescent="0.25">
      <c r="A12" s="19" t="s">
        <v>123</v>
      </c>
      <c r="B12" s="5" t="s">
        <v>23</v>
      </c>
      <c r="C12" s="17">
        <v>5331010501538</v>
      </c>
      <c r="D12" s="5" t="s">
        <v>10</v>
      </c>
      <c r="E12" s="16">
        <v>1</v>
      </c>
      <c r="F12" s="5">
        <v>0</v>
      </c>
      <c r="G12" s="15">
        <f t="shared" si="0"/>
        <v>1</v>
      </c>
      <c r="H12" s="5" t="s">
        <v>143</v>
      </c>
    </row>
    <row r="13" spans="1:8" x14ac:dyDescent="0.25">
      <c r="A13" s="18" t="s">
        <v>129</v>
      </c>
      <c r="B13" s="5" t="s">
        <v>40</v>
      </c>
      <c r="C13" s="17">
        <v>5330006305958</v>
      </c>
      <c r="D13" s="5" t="s">
        <v>15</v>
      </c>
      <c r="E13" s="16">
        <v>2</v>
      </c>
      <c r="F13" s="5">
        <v>0</v>
      </c>
      <c r="G13" s="15">
        <f t="shared" si="0"/>
        <v>2</v>
      </c>
      <c r="H13" s="5" t="s">
        <v>144</v>
      </c>
    </row>
    <row r="14" spans="1:8" x14ac:dyDescent="0.25">
      <c r="A14" s="19" t="s">
        <v>131</v>
      </c>
      <c r="B14" s="14" t="s">
        <v>16</v>
      </c>
      <c r="C14" s="20">
        <v>5330011334757</v>
      </c>
      <c r="D14" s="14" t="s">
        <v>18</v>
      </c>
      <c r="E14" s="21">
        <v>1</v>
      </c>
      <c r="F14" s="14">
        <v>0</v>
      </c>
      <c r="G14" s="14">
        <f t="shared" si="0"/>
        <v>1</v>
      </c>
      <c r="H14" s="14" t="s">
        <v>145</v>
      </c>
    </row>
    <row r="15" spans="1:8" x14ac:dyDescent="0.25">
      <c r="A15" s="19" t="s">
        <v>132</v>
      </c>
      <c r="B15" s="14" t="s">
        <v>30</v>
      </c>
      <c r="C15" s="20">
        <v>5330001799455</v>
      </c>
      <c r="D15" s="14" t="s">
        <v>32</v>
      </c>
      <c r="E15" s="21">
        <v>1</v>
      </c>
      <c r="F15" s="14">
        <v>0</v>
      </c>
      <c r="G15" s="14">
        <f t="shared" si="0"/>
        <v>1</v>
      </c>
      <c r="H15" s="14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NEW KIT REQUEST</vt:lpstr>
      <vt:lpstr>TBDB</vt:lpstr>
      <vt:lpstr>BASELINE!Print_Area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Tina Civ USAF AFMC 531 CMMXS/MXDXAA</dc:creator>
  <cp:lastModifiedBy>Barnes, Michael S DLA CTR AVIATION</cp:lastModifiedBy>
  <cp:lastPrinted>2014-06-05T12:02:35Z</cp:lastPrinted>
  <dcterms:created xsi:type="dcterms:W3CDTF">2013-07-16T14:49:45Z</dcterms:created>
  <dcterms:modified xsi:type="dcterms:W3CDTF">2016-01-28T21:10:25Z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